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Баланс" sheetId="1" r:id="rId1"/>
  </sheets>
  <definedNames>
    <definedName name="_xlnm.Print_Area" localSheetId="0">Баланс!$A$1:$D$42</definedName>
  </definedNames>
  <calcPr calcId="124519"/>
</workbook>
</file>

<file path=xl/calcChain.xml><?xml version="1.0" encoding="utf-8"?>
<calcChain xmlns="http://schemas.openxmlformats.org/spreadsheetml/2006/main">
  <c r="B5" i="1"/>
  <c r="D5"/>
  <c r="B17"/>
  <c r="B16" s="1"/>
  <c r="D16"/>
  <c r="B27" l="1"/>
  <c r="D27"/>
  <c r="B28" l="1"/>
</calcChain>
</file>

<file path=xl/sharedStrings.xml><?xml version="1.0" encoding="utf-8"?>
<sst xmlns="http://schemas.openxmlformats.org/spreadsheetml/2006/main" count="37" uniqueCount="36">
  <si>
    <t xml:space="preserve">БАЛАНС ОТКЛОНЕНИЙ К ПРОЕКТУ РЕШЕНИЯ СЕССИИ «О ВНЕСЕНИИ ИЗМЕНЕНИЙ И ДОПОЛНЕНИЙ В БЮДЖЕТ ЭЛИСЕНВААРСКОГО СЕЛЬСКОГО ПОСЕЛЕНИЯ НА 2016 ГОД»
</t>
  </si>
  <si>
    <t>ДОХОДЫ</t>
  </si>
  <si>
    <t>РАСХОДЫ</t>
  </si>
  <si>
    <t>Наименование источника</t>
  </si>
  <si>
    <t>Сумма отклонен.</t>
  </si>
  <si>
    <t>Направление расхода</t>
  </si>
  <si>
    <t>Налоговые и неналоговые доходы</t>
  </si>
  <si>
    <t>Обязательства за счет собственных источников</t>
  </si>
  <si>
    <t>в т.ч.:</t>
  </si>
  <si>
    <t>2. Кредиторская задолженность по взносам на кап.ремонт имущества</t>
  </si>
  <si>
    <t>3. Обеспечение первичных мер пожарной безопасности</t>
  </si>
  <si>
    <t>- штрафы, санкции</t>
  </si>
  <si>
    <t xml:space="preserve">Безвозмездные перечисления </t>
  </si>
  <si>
    <t>Обязательства, имеющие целевые источники</t>
  </si>
  <si>
    <t>Безвозмездные перечисления от других бюджетов</t>
  </si>
  <si>
    <t xml:space="preserve"> в т.ч.:</t>
  </si>
  <si>
    <t>1.Нормативные акты РФ, РК</t>
  </si>
  <si>
    <t>в т.ч. за счет остатков</t>
  </si>
  <si>
    <t>ВСЕГО ДОХОДОВ</t>
  </si>
  <si>
    <t>ВСЕГО РАСХОДОВ</t>
  </si>
  <si>
    <t>ДЕФИЦИТ</t>
  </si>
  <si>
    <t>1. Оказание услуг по обслуживанию автомобиля</t>
  </si>
  <si>
    <t xml:space="preserve">Приложение  4
к пояснительной записке к решению о внесении изменений и дополнений в решение СЭСП о бюджете на 2016 год
</t>
  </si>
  <si>
    <t xml:space="preserve"> - НДФЛ</t>
  </si>
  <si>
    <t xml:space="preserve"> - акцизы по подакцизным товарам</t>
  </si>
  <si>
    <t>- налог на имущество физ. лиц</t>
  </si>
  <si>
    <t>- земельный налог</t>
  </si>
  <si>
    <t>- государственная пошлина</t>
  </si>
  <si>
    <t>- доходы от платных услуг</t>
  </si>
  <si>
    <t>- дотация</t>
  </si>
  <si>
    <t>- прочие безвозмездные поступления</t>
  </si>
  <si>
    <t xml:space="preserve">- возврат остатков  субсидий, субвенций
</t>
  </si>
  <si>
    <t>-безвозмездные поступления от негосударственных организаций</t>
  </si>
  <si>
    <t>- субвенции</t>
  </si>
  <si>
    <t>- субсидии</t>
  </si>
  <si>
    <t>- иные межбюджетные трансферты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</si>
</sst>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4" fontId="2" fillId="0" borderId="0" xfId="0" applyNumberFormat="1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vertical="top" wrapText="1"/>
    </xf>
    <xf numFmtId="2" fontId="0" fillId="0" borderId="0" xfId="0" applyNumberFormat="1" applyBorder="1"/>
    <xf numFmtId="0" fontId="2" fillId="0" borderId="0" xfId="0" applyFont="1" applyBorder="1" applyAlignment="1">
      <alignment horizontal="center" vertical="top" wrapText="1"/>
    </xf>
    <xf numFmtId="2" fontId="0" fillId="0" borderId="0" xfId="0" applyNumberFormat="1"/>
    <xf numFmtId="2" fontId="1" fillId="0" borderId="0" xfId="0" applyNumberFormat="1" applyFont="1" applyAlignment="1">
      <alignment horizontal="right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10" workbookViewId="0">
      <selection activeCell="F23" sqref="F23"/>
    </sheetView>
  </sheetViews>
  <sheetFormatPr defaultRowHeight="12.75"/>
  <cols>
    <col min="1" max="1" width="41.42578125" customWidth="1"/>
    <col min="2" max="2" width="21.7109375" customWidth="1"/>
    <col min="3" max="3" width="43" customWidth="1"/>
    <col min="4" max="4" width="32.28515625" style="32" customWidth="1"/>
    <col min="5" max="5" width="30.28515625" customWidth="1"/>
  </cols>
  <sheetData>
    <row r="1" spans="1:5" ht="110.25">
      <c r="A1" s="1"/>
      <c r="B1" s="1"/>
      <c r="C1" s="1"/>
      <c r="D1" s="33" t="s">
        <v>22</v>
      </c>
    </row>
    <row r="2" spans="1:5" ht="69.75" customHeight="1">
      <c r="A2" s="39" t="s">
        <v>0</v>
      </c>
      <c r="B2" s="39"/>
      <c r="C2" s="39"/>
      <c r="D2" s="39"/>
    </row>
    <row r="3" spans="1:5" ht="15.75">
      <c r="A3" s="40" t="s">
        <v>1</v>
      </c>
      <c r="B3" s="40"/>
      <c r="C3" s="40" t="s">
        <v>2</v>
      </c>
      <c r="D3" s="40"/>
      <c r="E3" s="2"/>
    </row>
    <row r="4" spans="1:5" ht="15.75">
      <c r="A4" s="3" t="s">
        <v>3</v>
      </c>
      <c r="B4" s="3" t="s">
        <v>4</v>
      </c>
      <c r="C4" s="3" t="s">
        <v>5</v>
      </c>
      <c r="D4" s="4" t="s">
        <v>4</v>
      </c>
      <c r="E4" s="2"/>
    </row>
    <row r="5" spans="1:5" ht="31.5">
      <c r="A5" s="5" t="s">
        <v>6</v>
      </c>
      <c r="B5" s="6">
        <f>SUM(B7:B13)</f>
        <v>0</v>
      </c>
      <c r="C5" s="41" t="s">
        <v>7</v>
      </c>
      <c r="D5" s="8">
        <f>SUM(D7:D14)</f>
        <v>41.7</v>
      </c>
      <c r="E5" s="9"/>
    </row>
    <row r="6" spans="1:5" ht="15.75">
      <c r="A6" s="10" t="s">
        <v>8</v>
      </c>
      <c r="B6" s="11"/>
      <c r="C6" s="12"/>
      <c r="D6" s="8"/>
      <c r="E6" s="9"/>
    </row>
    <row r="7" spans="1:5" ht="31.5">
      <c r="A7" s="10" t="s">
        <v>23</v>
      </c>
      <c r="B7" s="11"/>
      <c r="C7" s="13" t="s">
        <v>21</v>
      </c>
      <c r="D7" s="14">
        <v>13.2</v>
      </c>
      <c r="E7" s="9"/>
    </row>
    <row r="8" spans="1:5" ht="31.5">
      <c r="A8" s="10" t="s">
        <v>24</v>
      </c>
      <c r="B8" s="11"/>
      <c r="C8" s="13" t="s">
        <v>9</v>
      </c>
      <c r="D8" s="15">
        <v>26.5</v>
      </c>
      <c r="E8" s="9"/>
    </row>
    <row r="9" spans="1:5" ht="31.5">
      <c r="A9" s="16" t="s">
        <v>25</v>
      </c>
      <c r="B9" s="11"/>
      <c r="C9" s="13" t="s">
        <v>10</v>
      </c>
      <c r="D9" s="15">
        <v>2</v>
      </c>
      <c r="E9" s="9"/>
    </row>
    <row r="10" spans="1:5" ht="22.5" customHeight="1">
      <c r="A10" s="16" t="s">
        <v>26</v>
      </c>
      <c r="B10" s="11"/>
      <c r="C10" s="13"/>
      <c r="D10" s="15"/>
      <c r="E10" s="9"/>
    </row>
    <row r="11" spans="1:5" ht="15.75">
      <c r="A11" s="16" t="s">
        <v>27</v>
      </c>
      <c r="B11" s="11"/>
      <c r="C11" s="13"/>
      <c r="D11" s="15"/>
      <c r="E11" s="9"/>
    </row>
    <row r="12" spans="1:5" ht="15.75">
      <c r="A12" s="16" t="s">
        <v>28</v>
      </c>
      <c r="B12" s="11"/>
      <c r="C12" s="10"/>
      <c r="D12" s="15"/>
      <c r="E12" s="9"/>
    </row>
    <row r="13" spans="1:5" ht="15.75">
      <c r="A13" s="16" t="s">
        <v>11</v>
      </c>
      <c r="B13" s="11"/>
      <c r="C13" s="13"/>
      <c r="D13" s="15"/>
      <c r="E13" s="9"/>
    </row>
    <row r="14" spans="1:5" ht="15.75">
      <c r="A14" s="16"/>
      <c r="B14" s="11"/>
      <c r="C14" s="13"/>
      <c r="D14" s="15"/>
      <c r="E14" s="9"/>
    </row>
    <row r="15" spans="1:5" ht="15.75">
      <c r="A15" s="16"/>
      <c r="B15" s="11"/>
      <c r="C15" s="7"/>
      <c r="D15" s="15"/>
      <c r="E15" s="9"/>
    </row>
    <row r="16" spans="1:5" ht="31.5">
      <c r="A16" s="5" t="s">
        <v>12</v>
      </c>
      <c r="B16" s="6">
        <f>SUM(B17+B24+B33+B23+B25)</f>
        <v>-35.29</v>
      </c>
      <c r="C16" s="41" t="s">
        <v>13</v>
      </c>
      <c r="D16" s="17">
        <f>SUM(D18+D20)</f>
        <v>0</v>
      </c>
      <c r="E16" s="9"/>
    </row>
    <row r="17" spans="1:5" ht="31.5">
      <c r="A17" s="5" t="s">
        <v>14</v>
      </c>
      <c r="B17" s="6">
        <f>SUM(B19+B20+B22+B21)</f>
        <v>-35</v>
      </c>
      <c r="C17" s="12"/>
      <c r="D17" s="17"/>
      <c r="E17" s="9"/>
    </row>
    <row r="18" spans="1:5" ht="15.75">
      <c r="A18" s="10" t="s">
        <v>15</v>
      </c>
      <c r="B18" s="11"/>
      <c r="C18" s="12" t="s">
        <v>16</v>
      </c>
      <c r="D18" s="15"/>
      <c r="E18" s="9"/>
    </row>
    <row r="19" spans="1:5" ht="15.75">
      <c r="A19" s="16" t="s">
        <v>29</v>
      </c>
      <c r="B19" s="11">
        <v>-35</v>
      </c>
      <c r="C19" s="12" t="s">
        <v>17</v>
      </c>
      <c r="D19" s="18"/>
      <c r="E19" s="9"/>
    </row>
    <row r="20" spans="1:5" ht="15.75">
      <c r="A20" s="16" t="s">
        <v>33</v>
      </c>
      <c r="B20" s="11"/>
      <c r="C20" s="12"/>
      <c r="D20" s="15"/>
      <c r="E20" s="9"/>
    </row>
    <row r="21" spans="1:5" ht="15.75">
      <c r="A21" s="16" t="s">
        <v>34</v>
      </c>
      <c r="B21" s="11"/>
      <c r="C21" s="12"/>
      <c r="D21" s="15"/>
      <c r="E21" s="9"/>
    </row>
    <row r="22" spans="1:5" ht="15.75">
      <c r="A22" s="16" t="s">
        <v>35</v>
      </c>
      <c r="B22" s="11"/>
      <c r="C22" s="12"/>
      <c r="D22" s="15"/>
      <c r="E22" s="9"/>
    </row>
    <row r="23" spans="1:5" ht="15.75" customHeight="1">
      <c r="A23" s="16" t="s">
        <v>30</v>
      </c>
      <c r="B23" s="11"/>
      <c r="C23" s="12"/>
      <c r="D23" s="8"/>
      <c r="E23" s="19"/>
    </row>
    <row r="24" spans="1:5" ht="31.5">
      <c r="A24" s="16" t="s">
        <v>32</v>
      </c>
      <c r="B24" s="11">
        <v>0</v>
      </c>
      <c r="C24" s="10"/>
      <c r="D24" s="8"/>
      <c r="E24" s="19"/>
    </row>
    <row r="25" spans="1:5" ht="15.75" customHeight="1">
      <c r="A25" s="16" t="s">
        <v>31</v>
      </c>
      <c r="B25" s="11">
        <v>-0.28999999999999998</v>
      </c>
      <c r="C25" s="10"/>
      <c r="D25" s="14"/>
      <c r="E25" s="38"/>
    </row>
    <row r="26" spans="1:5" ht="15.75">
      <c r="C26" s="10"/>
      <c r="D26" s="14"/>
      <c r="E26" s="38"/>
    </row>
    <row r="27" spans="1:5" ht="15.75">
      <c r="A27" s="5" t="s">
        <v>18</v>
      </c>
      <c r="B27" s="6">
        <f>B5+B16</f>
        <v>-35.29</v>
      </c>
      <c r="C27" s="5" t="s">
        <v>19</v>
      </c>
      <c r="D27" s="8">
        <f>SUM(D5+D16)</f>
        <v>41.7</v>
      </c>
      <c r="E27" s="38"/>
    </row>
    <row r="28" spans="1:5" ht="31.5" customHeight="1">
      <c r="A28" s="20" t="s">
        <v>20</v>
      </c>
      <c r="B28" s="4">
        <f>SUM(D27-B27)</f>
        <v>76.990000000000009</v>
      </c>
      <c r="C28" s="21"/>
      <c r="D28" s="22"/>
      <c r="E28" s="38"/>
    </row>
    <row r="29" spans="1:5" ht="15.75">
      <c r="A29" s="23"/>
      <c r="B29" s="23"/>
      <c r="C29" s="24"/>
      <c r="D29" s="25"/>
      <c r="E29" s="26"/>
    </row>
    <row r="30" spans="1:5" ht="15.75">
      <c r="A30" s="27"/>
      <c r="B30" s="27"/>
      <c r="C30" s="24"/>
      <c r="D30" s="25"/>
      <c r="E30" s="19"/>
    </row>
    <row r="31" spans="1:5" ht="15.75">
      <c r="A31" s="27"/>
      <c r="B31" s="27"/>
      <c r="C31" s="24"/>
      <c r="D31" s="25"/>
      <c r="E31" s="19"/>
    </row>
    <row r="32" spans="1:5" ht="15.75">
      <c r="A32" s="27"/>
      <c r="B32" s="27"/>
      <c r="C32" s="24"/>
      <c r="D32" s="25"/>
      <c r="E32" s="19"/>
    </row>
    <row r="33" spans="1:5" ht="14.25" customHeight="1">
      <c r="A33" s="23"/>
      <c r="B33" s="28"/>
      <c r="C33" s="24"/>
      <c r="D33" s="29"/>
      <c r="E33" s="19"/>
    </row>
    <row r="34" spans="1:5" ht="15.75">
      <c r="A34" s="27"/>
      <c r="B34" s="27"/>
      <c r="C34" s="24"/>
      <c r="D34" s="29"/>
      <c r="E34" s="38"/>
    </row>
    <row r="35" spans="1:5">
      <c r="A35" s="27"/>
      <c r="B35" s="27"/>
      <c r="C35" s="27"/>
      <c r="D35" s="30"/>
      <c r="E35" s="38"/>
    </row>
    <row r="36" spans="1:5" ht="15.75">
      <c r="A36" s="23"/>
      <c r="B36" s="24"/>
      <c r="C36" s="24"/>
      <c r="D36" s="29"/>
      <c r="E36" s="38"/>
    </row>
    <row r="37" spans="1:5" ht="15.75">
      <c r="A37" s="23"/>
      <c r="B37" s="24"/>
      <c r="C37" s="24"/>
      <c r="D37" s="29"/>
      <c r="E37" s="38"/>
    </row>
    <row r="38" spans="1:5" ht="15.75">
      <c r="A38" s="23"/>
      <c r="B38" s="23"/>
      <c r="C38" s="24"/>
      <c r="D38" s="29"/>
      <c r="E38" s="38"/>
    </row>
    <row r="39" spans="1:5" ht="15.75">
      <c r="A39" s="24"/>
      <c r="B39" s="23"/>
      <c r="C39" s="24"/>
      <c r="D39" s="29"/>
      <c r="E39" s="38"/>
    </row>
    <row r="40" spans="1:5" ht="15.75">
      <c r="A40" s="23"/>
      <c r="B40" s="31"/>
      <c r="C40" s="24"/>
      <c r="D40" s="29"/>
      <c r="E40" s="38"/>
    </row>
    <row r="41" spans="1:5" ht="12.75" customHeight="1">
      <c r="A41" s="27"/>
      <c r="B41" s="27"/>
      <c r="C41" s="34"/>
      <c r="D41" s="36"/>
      <c r="E41" s="38"/>
    </row>
    <row r="42" spans="1:5" ht="13.5" customHeight="1">
      <c r="A42" s="27"/>
      <c r="B42" s="27"/>
      <c r="C42" s="35"/>
      <c r="D42" s="37"/>
      <c r="E42" s="38"/>
    </row>
    <row r="43" spans="1:5">
      <c r="A43" s="27"/>
      <c r="B43" s="30"/>
      <c r="C43" s="27"/>
      <c r="D43" s="30"/>
    </row>
    <row r="44" spans="1:5">
      <c r="A44" s="27"/>
      <c r="B44" s="27"/>
      <c r="C44" s="27"/>
      <c r="D44" s="30"/>
    </row>
    <row r="45" spans="1:5">
      <c r="A45" s="27"/>
      <c r="B45" s="27"/>
      <c r="C45" s="27"/>
      <c r="D45" s="30"/>
    </row>
  </sheetData>
  <mergeCells count="9">
    <mergeCell ref="C41:C42"/>
    <mergeCell ref="D41:D42"/>
    <mergeCell ref="E41:E42"/>
    <mergeCell ref="A2:D2"/>
    <mergeCell ref="A3:B3"/>
    <mergeCell ref="C3:D3"/>
    <mergeCell ref="E25:E28"/>
    <mergeCell ref="E34:E37"/>
    <mergeCell ref="E38:E40"/>
  </mergeCells>
  <pageMargins left="0.75" right="0.75" top="1" bottom="1" header="0.5" footer="0.5"/>
  <pageSetup paperSize="9" scale="62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Баланс</vt:lpstr>
      <vt:lpstr>Баланс!Область_печати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filina-pc</cp:lastModifiedBy>
  <cp:lastPrinted>2016-03-02T11:44:37Z</cp:lastPrinted>
  <dcterms:created xsi:type="dcterms:W3CDTF">2016-03-01T09:55:59Z</dcterms:created>
  <dcterms:modified xsi:type="dcterms:W3CDTF">2016-03-02T11:44:38Z</dcterms:modified>
</cp:coreProperties>
</file>